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Summary Sheet Entitlement " sheetId="7" r:id="rId1"/>
    <sheet name="Summery Sheet Drawl" sheetId="8" r:id="rId2"/>
    <sheet name="Summary sheet Surrender " sheetId="9" r:id="rId3"/>
  </sheets>
  <definedNames>
    <definedName name="_xlnm.Print_Area" localSheetId="2">'Summary sheet Surrender '!$A$2:$E$10</definedName>
    <definedName name="_xlnm.Print_Area" localSheetId="1">'Summery Sheet Drawl'!$A$2:$E$10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9" l="1"/>
  <c r="C10" i="9"/>
  <c r="B10" i="9"/>
  <c r="E10" i="9" s="1"/>
  <c r="D10" i="8" l="1"/>
  <c r="C10" i="8"/>
  <c r="B10" i="8"/>
  <c r="E10" i="8" s="1"/>
  <c r="D10" i="7" l="1"/>
  <c r="C10" i="7"/>
  <c r="B10" i="7"/>
  <c r="E10" i="7" s="1"/>
</calcChain>
</file>

<file path=xl/sharedStrings.xml><?xml version="1.0" encoding="utf-8"?>
<sst xmlns="http://schemas.openxmlformats.org/spreadsheetml/2006/main" count="24" uniqueCount="19">
  <si>
    <t>Month</t>
  </si>
  <si>
    <t>Summary</t>
  </si>
  <si>
    <t>Total surrender(MUs) during the month</t>
  </si>
  <si>
    <t>Maximum Surrender(MW) during the hour of the day of the month</t>
  </si>
  <si>
    <t>Minimum Surrender (MW) of the hour of the day of the month</t>
  </si>
  <si>
    <t>Average Surrender (MW) of the hour of the day of the month</t>
  </si>
  <si>
    <t>Total Entitlement(MUs) during the month</t>
  </si>
  <si>
    <t>Maximum Entitlement(MW) during the hour of the day of the month</t>
  </si>
  <si>
    <t>Minimum Entitlement (MW) of the hour of the day of the month</t>
  </si>
  <si>
    <t>Average Entitlement (MW) of the hour of the day of the month</t>
  </si>
  <si>
    <t>Total Drawal(MUs) during the month</t>
  </si>
  <si>
    <t>Maximum Drawal(MW) during the hour of the day of the month</t>
  </si>
  <si>
    <t>Minimum Drawal (MW) of the hour of the day of the month</t>
  </si>
  <si>
    <t>Average Drawal (MW) of the hour of the day of the month</t>
  </si>
  <si>
    <t>Summary of Drawal of Power from ISGS (Central Sector plants + BBMB)  on monthly Basis</t>
  </si>
  <si>
    <t>Summary of Entitlement of Power from ISGS (Central Sector plants + BBMB)  on monthly Basis</t>
  </si>
  <si>
    <t>Summary of Surrender of Power from ISGS (Central Sector plants+BBMB)  on monthly Basis</t>
  </si>
  <si>
    <t>ANNEXURE-'E'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</si>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</sst>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u/>
      <sz val="16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2" fontId="0" fillId="0" borderId="0" xfId="0" applyNumberFormat="1"/>
    <xf numFmtId="1" fontId="5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0" fillId="0" borderId="0" xfId="0" applyNumberFormat="1"/>
    <xf numFmtId="17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0" xfId="0" applyFont="1" applyFill="1"/>
    <xf numFmtId="0" fontId="8" fillId="0" borderId="0" xfId="0" applyFont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15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12"/>
  <sheetViews>
    <sheetView tabSelected="1" workbookViewId="0">
      <selection activeCell="C1" sqref="C1"/>
    </sheetView>
  </sheetViews>
  <sheetFormatPr defaultRowHeight="15" x14ac:dyDescent="0.25"/>
  <cols>
    <col min="1" max="1" width="15" style="1" customWidth="1"/>
    <col min="2" max="5" width="35.7109375" customWidth="1"/>
    <col min="6" max="6" width="12" customWidth="1"/>
  </cols>
  <sheetData>
    <row r="1" spans="1:6" ht="27.6" customHeight="1" x14ac:dyDescent="0.25">
      <c r="E1" s="15" t="s">
        <v>17</v>
      </c>
    </row>
    <row r="2" spans="1:6" ht="26.45" customHeight="1" x14ac:dyDescent="0.25">
      <c r="A2" s="17" t="s">
        <v>15</v>
      </c>
      <c r="B2" s="17"/>
      <c r="C2" s="17"/>
      <c r="D2" s="17"/>
      <c r="E2" s="17"/>
    </row>
    <row r="3" spans="1:6" s="1" customFormat="1" ht="71.25" customHeight="1" x14ac:dyDescent="0.25">
      <c r="A3" s="6" t="s">
        <v>0</v>
      </c>
      <c r="B3" s="6" t="s">
        <v>6</v>
      </c>
      <c r="C3" s="6" t="s">
        <v>7</v>
      </c>
      <c r="D3" s="6" t="s">
        <v>8</v>
      </c>
      <c r="E3" s="6" t="s">
        <v>9</v>
      </c>
    </row>
    <row r="4" spans="1:6" ht="31.5" customHeight="1" x14ac:dyDescent="0.25">
      <c r="A4" s="12">
        <v>45017</v>
      </c>
      <c r="B4" s="8">
        <v>2247</v>
      </c>
      <c r="C4" s="8">
        <v>4171</v>
      </c>
      <c r="D4" s="8">
        <v>2537</v>
      </c>
      <c r="E4" s="8">
        <v>3020</v>
      </c>
    </row>
    <row r="5" spans="1:6" ht="31.5" customHeight="1" x14ac:dyDescent="0.25">
      <c r="A5" s="12">
        <v>45047</v>
      </c>
      <c r="B5" s="8">
        <v>2154</v>
      </c>
      <c r="C5" s="8">
        <v>3961</v>
      </c>
      <c r="D5" s="8">
        <v>2513</v>
      </c>
      <c r="E5" s="8">
        <v>2991</v>
      </c>
    </row>
    <row r="6" spans="1:6" ht="31.5" customHeight="1" x14ac:dyDescent="0.25">
      <c r="A6" s="12">
        <v>45078</v>
      </c>
      <c r="B6" s="8">
        <v>2153</v>
      </c>
      <c r="C6" s="8">
        <v>4057</v>
      </c>
      <c r="D6" s="8">
        <v>2369</v>
      </c>
      <c r="E6" s="8">
        <v>2894</v>
      </c>
    </row>
    <row r="7" spans="1:6" ht="31.5" customHeight="1" x14ac:dyDescent="0.25">
      <c r="A7" s="12">
        <v>45108</v>
      </c>
      <c r="B7" s="8">
        <v>2098</v>
      </c>
      <c r="C7" s="8">
        <v>3886</v>
      </c>
      <c r="D7" s="8">
        <v>2259</v>
      </c>
      <c r="E7" s="8">
        <v>2820</v>
      </c>
    </row>
    <row r="8" spans="1:6" ht="31.5" customHeight="1" x14ac:dyDescent="0.25">
      <c r="A8" s="12">
        <v>45139</v>
      </c>
      <c r="B8" s="8">
        <v>2008</v>
      </c>
      <c r="C8" s="8">
        <v>4042</v>
      </c>
      <c r="D8" s="8">
        <v>1697</v>
      </c>
      <c r="E8" s="8">
        <v>2886</v>
      </c>
    </row>
    <row r="9" spans="1:6" ht="31.5" customHeight="1" x14ac:dyDescent="0.25">
      <c r="A9" s="12">
        <v>45170</v>
      </c>
      <c r="B9" s="8">
        <v>2289</v>
      </c>
      <c r="C9" s="8">
        <v>4028</v>
      </c>
      <c r="D9" s="8">
        <v>2499</v>
      </c>
      <c r="E9" s="8">
        <v>3077</v>
      </c>
      <c r="F9" t="s">
        <v>18</v>
      </c>
    </row>
    <row r="10" spans="1:6" ht="31.5" customHeight="1" x14ac:dyDescent="0.25">
      <c r="A10" s="2" t="s">
        <v>1</v>
      </c>
      <c r="B10" s="9">
        <f>SUM(B4:B9)</f>
        <v>12949</v>
      </c>
      <c r="C10" s="9">
        <f>MAX(C4:C9)</f>
        <v>4171</v>
      </c>
      <c r="D10" s="9">
        <f>MIN(D4:D9)</f>
        <v>1697</v>
      </c>
      <c r="E10" s="9">
        <f>$B$10/183/24*1000</f>
        <v>2948.3151183970854</v>
      </c>
    </row>
    <row r="11" spans="1:6" x14ac:dyDescent="0.25">
      <c r="A11" s="3"/>
      <c r="B11" s="4"/>
      <c r="C11" s="4"/>
      <c r="D11" s="4"/>
      <c r="E11" s="4"/>
    </row>
    <row r="12" spans="1:6" ht="18" x14ac:dyDescent="0.25">
      <c r="A12" s="5"/>
      <c r="B12" s="4"/>
      <c r="C12" s="4"/>
      <c r="D12" s="4"/>
      <c r="E12" s="4"/>
    </row>
  </sheetData>
  <mergeCells count="1">
    <mergeCell ref="A2:E2"/>
  </mergeCells>
  <pageMargins left="0.7" right="0.7" top="0.75" bottom="0.75" header="0.3" footer="0.3"/>
  <pageSetup paperSize="5" scale="94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E12"/>
  <sheetViews>
    <sheetView workbookViewId="0">
      <selection activeCell="G8" sqref="G8"/>
    </sheetView>
  </sheetViews>
  <sheetFormatPr defaultRowHeight="15" x14ac:dyDescent="0.25"/>
  <cols>
    <col min="1" max="1" width="15" style="1" customWidth="1"/>
    <col min="2" max="5" width="35.7109375" customWidth="1"/>
    <col min="6" max="6" width="12" customWidth="1"/>
  </cols>
  <sheetData>
    <row r="1" spans="1:5" ht="23.25" customHeight="1" x14ac:dyDescent="0.25"/>
    <row r="2" spans="1:5" ht="26.45" customHeight="1" x14ac:dyDescent="0.25">
      <c r="A2" s="18" t="s">
        <v>14</v>
      </c>
      <c r="B2" s="18"/>
      <c r="C2" s="18"/>
      <c r="D2" s="18"/>
      <c r="E2" s="18"/>
    </row>
    <row r="3" spans="1:5" s="1" customFormat="1" ht="59.25" customHeight="1" x14ac:dyDescent="0.25">
      <c r="A3" s="6" t="s">
        <v>0</v>
      </c>
      <c r="B3" s="6" t="s">
        <v>10</v>
      </c>
      <c r="C3" s="6" t="s">
        <v>11</v>
      </c>
      <c r="D3" s="6" t="s">
        <v>12</v>
      </c>
      <c r="E3" s="6" t="s">
        <v>13</v>
      </c>
    </row>
    <row r="4" spans="1:5" ht="31.5" customHeight="1" x14ac:dyDescent="0.25">
      <c r="A4" s="12">
        <v>45017</v>
      </c>
      <c r="B4" s="8">
        <v>1982</v>
      </c>
      <c r="C4" s="8">
        <v>4073</v>
      </c>
      <c r="D4" s="8">
        <v>976</v>
      </c>
      <c r="E4" s="8">
        <v>2663</v>
      </c>
    </row>
    <row r="5" spans="1:5" ht="31.5" customHeight="1" x14ac:dyDescent="0.25">
      <c r="A5" s="12">
        <v>45047</v>
      </c>
      <c r="B5" s="8">
        <v>1840</v>
      </c>
      <c r="C5" s="8">
        <v>3789</v>
      </c>
      <c r="D5" s="8">
        <v>925</v>
      </c>
      <c r="E5" s="8">
        <v>2555</v>
      </c>
    </row>
    <row r="6" spans="1:5" ht="31.5" customHeight="1" x14ac:dyDescent="0.25">
      <c r="A6" s="12">
        <v>45078</v>
      </c>
      <c r="B6" s="8">
        <v>1914</v>
      </c>
      <c r="C6" s="8">
        <v>3954</v>
      </c>
      <c r="D6" s="8">
        <v>1626</v>
      </c>
      <c r="E6" s="8">
        <v>2573</v>
      </c>
    </row>
    <row r="7" spans="1:5" ht="31.5" customHeight="1" x14ac:dyDescent="0.25">
      <c r="A7" s="12">
        <v>45108</v>
      </c>
      <c r="B7" s="8">
        <v>1933</v>
      </c>
      <c r="C7" s="8">
        <v>3784</v>
      </c>
      <c r="D7" s="8">
        <v>1697</v>
      </c>
      <c r="E7" s="8">
        <v>2598</v>
      </c>
    </row>
    <row r="8" spans="1:5" ht="31.5" customHeight="1" x14ac:dyDescent="0.25">
      <c r="A8" s="12">
        <v>45139</v>
      </c>
      <c r="B8" s="8">
        <v>1842</v>
      </c>
      <c r="C8" s="8">
        <v>3955</v>
      </c>
      <c r="D8" s="8">
        <v>1518</v>
      </c>
      <c r="E8" s="8">
        <v>2646</v>
      </c>
    </row>
    <row r="9" spans="1:5" ht="31.5" customHeight="1" x14ac:dyDescent="0.25">
      <c r="A9" s="12">
        <v>45170</v>
      </c>
      <c r="B9" s="8">
        <v>2054</v>
      </c>
      <c r="C9" s="8">
        <v>3908</v>
      </c>
      <c r="D9" s="8">
        <v>1863</v>
      </c>
      <c r="E9" s="8">
        <v>2761</v>
      </c>
    </row>
    <row r="10" spans="1:5" ht="31.5" customHeight="1" x14ac:dyDescent="0.25">
      <c r="A10" s="2" t="s">
        <v>1</v>
      </c>
      <c r="B10" s="9">
        <f>SUM(B4:B9)</f>
        <v>11565</v>
      </c>
      <c r="C10" s="9">
        <f>MAX(C4:C9)</f>
        <v>4073</v>
      </c>
      <c r="D10" s="9">
        <f>MIN(D4:D9)</f>
        <v>925</v>
      </c>
      <c r="E10" s="16">
        <f>$B$10/183/24*1000</f>
        <v>2633.1967213114754</v>
      </c>
    </row>
    <row r="11" spans="1:5" x14ac:dyDescent="0.25">
      <c r="A11" s="3"/>
      <c r="B11" s="4"/>
      <c r="C11" s="4"/>
      <c r="D11" s="4"/>
      <c r="E11" s="4"/>
    </row>
    <row r="12" spans="1:5" ht="18" x14ac:dyDescent="0.25">
      <c r="A12" s="5"/>
      <c r="B12" s="4"/>
      <c r="C12" s="4"/>
      <c r="D12" s="4"/>
      <c r="E12" s="4"/>
    </row>
  </sheetData>
  <mergeCells count="1">
    <mergeCell ref="A2:E2"/>
  </mergeCells>
  <pageMargins left="0.7" right="0.7" top="0.75" bottom="0.75" header="0.3" footer="0.3"/>
  <pageSetup paperSize="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21"/>
  <sheetViews>
    <sheetView workbookViewId="0">
      <selection activeCell="F6" sqref="F6"/>
    </sheetView>
  </sheetViews>
  <sheetFormatPr defaultRowHeight="15" x14ac:dyDescent="0.25"/>
  <cols>
    <col min="1" max="1" width="15" style="1" customWidth="1"/>
    <col min="2" max="5" width="35.7109375" customWidth="1"/>
    <col min="6" max="6" width="12" customWidth="1"/>
  </cols>
  <sheetData>
    <row r="1" spans="1:6" ht="26.25" x14ac:dyDescent="0.25">
      <c r="E1" s="15" t="s">
        <v>17</v>
      </c>
    </row>
    <row r="2" spans="1:6" ht="26.45" customHeight="1" x14ac:dyDescent="0.25">
      <c r="A2" s="18" t="s">
        <v>16</v>
      </c>
      <c r="B2" s="18"/>
      <c r="C2" s="18"/>
      <c r="D2" s="18"/>
      <c r="E2" s="18"/>
    </row>
    <row r="3" spans="1:6" s="1" customFormat="1" ht="59.25" customHeight="1" x14ac:dyDescent="0.25">
      <c r="A3" s="6" t="s">
        <v>0</v>
      </c>
      <c r="B3" s="6" t="s">
        <v>2</v>
      </c>
      <c r="C3" s="6" t="s">
        <v>3</v>
      </c>
      <c r="D3" s="6" t="s">
        <v>4</v>
      </c>
      <c r="E3" s="6" t="s">
        <v>5</v>
      </c>
    </row>
    <row r="4" spans="1:6" ht="35.25" customHeight="1" x14ac:dyDescent="0.25">
      <c r="A4" s="12">
        <v>45017</v>
      </c>
      <c r="B4" s="8">
        <v>265</v>
      </c>
      <c r="C4" s="8">
        <v>1766</v>
      </c>
      <c r="D4" s="8">
        <v>68</v>
      </c>
      <c r="E4" s="8">
        <v>357</v>
      </c>
      <c r="F4" s="11"/>
    </row>
    <row r="5" spans="1:6" ht="35.25" customHeight="1" x14ac:dyDescent="0.25">
      <c r="A5" s="12">
        <v>45047</v>
      </c>
      <c r="B5" s="8">
        <v>314</v>
      </c>
      <c r="C5" s="8">
        <v>2005</v>
      </c>
      <c r="D5" s="8">
        <v>53</v>
      </c>
      <c r="E5" s="8">
        <v>422</v>
      </c>
      <c r="F5" s="11"/>
    </row>
    <row r="6" spans="1:6" ht="35.25" customHeight="1" x14ac:dyDescent="0.25">
      <c r="A6" s="12">
        <v>45078</v>
      </c>
      <c r="B6" s="8">
        <v>239</v>
      </c>
      <c r="C6" s="8">
        <v>1194</v>
      </c>
      <c r="D6" s="8">
        <v>72</v>
      </c>
      <c r="E6" s="8">
        <v>321</v>
      </c>
      <c r="F6" s="11"/>
    </row>
    <row r="7" spans="1:6" ht="35.25" customHeight="1" x14ac:dyDescent="0.25">
      <c r="A7" s="12">
        <v>45108</v>
      </c>
      <c r="B7" s="8">
        <v>166</v>
      </c>
      <c r="C7" s="8">
        <v>740</v>
      </c>
      <c r="D7" s="8">
        <v>0</v>
      </c>
      <c r="E7" s="8">
        <v>223</v>
      </c>
      <c r="F7" s="11"/>
    </row>
    <row r="8" spans="1:6" ht="35.25" customHeight="1" x14ac:dyDescent="0.25">
      <c r="A8" s="12">
        <v>45139</v>
      </c>
      <c r="B8" s="8">
        <v>166</v>
      </c>
      <c r="C8" s="8">
        <v>1227</v>
      </c>
      <c r="D8" s="8">
        <v>0</v>
      </c>
      <c r="E8" s="8">
        <v>239</v>
      </c>
      <c r="F8" s="11"/>
    </row>
    <row r="9" spans="1:6" ht="35.25" customHeight="1" x14ac:dyDescent="0.25">
      <c r="A9" s="12">
        <v>45170</v>
      </c>
      <c r="B9" s="8">
        <v>235</v>
      </c>
      <c r="C9" s="8">
        <v>998</v>
      </c>
      <c r="D9" s="8">
        <v>66</v>
      </c>
      <c r="E9" s="8">
        <v>316</v>
      </c>
      <c r="F9" s="11"/>
    </row>
    <row r="10" spans="1:6" ht="35.25" customHeight="1" x14ac:dyDescent="0.25">
      <c r="A10" s="13" t="s">
        <v>1</v>
      </c>
      <c r="B10" s="9">
        <f>SUM(B4:B9)</f>
        <v>1385</v>
      </c>
      <c r="C10" s="9">
        <f>MAX(C4:C9)</f>
        <v>2005</v>
      </c>
      <c r="D10" s="9">
        <f>MIN(D4:D9)</f>
        <v>0</v>
      </c>
      <c r="E10" s="16">
        <f>B10/183/24*1000</f>
        <v>315.34608378870672</v>
      </c>
    </row>
    <row r="11" spans="1:6" x14ac:dyDescent="0.25">
      <c r="A11" s="14"/>
      <c r="B11" s="4"/>
      <c r="C11" s="4"/>
      <c r="D11" s="4"/>
      <c r="E11" s="4"/>
    </row>
    <row r="12" spans="1:6" ht="18" x14ac:dyDescent="0.25">
      <c r="A12" s="5"/>
      <c r="B12" s="10"/>
      <c r="C12" s="4"/>
      <c r="D12" s="4"/>
      <c r="E12" s="4"/>
    </row>
    <row r="13" spans="1:6" x14ac:dyDescent="0.25">
      <c r="B13" s="10"/>
    </row>
    <row r="14" spans="1:6" x14ac:dyDescent="0.25">
      <c r="B14" s="10"/>
    </row>
    <row r="15" spans="1:6" x14ac:dyDescent="0.25">
      <c r="B15" s="10"/>
    </row>
    <row r="16" spans="1:6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7"/>
    </row>
    <row r="21" spans="2:2" x14ac:dyDescent="0.25">
      <c r="B21" s="7"/>
    </row>
  </sheetData>
  <mergeCells count="1">
    <mergeCell ref="A2:E2"/>
  </mergeCells>
  <pageMargins left="0.7" right="0.7" top="0.75" bottom="0.75" header="0.3" footer="0.3"/>
  <pageSetup paperSize="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Summary Sheet Entitlement </vt:lpstr>
      <vt:lpstr>Summery Sheet Drawl</vt:lpstr>
      <vt:lpstr>Summary sheet Surrender </vt:lpstr>
      <vt:lpstr>'Summary sheet Surrender '!Print_Area</vt:lpstr>
      <vt:lpstr>'Summery Sheet Drawl'!Print_Area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2024-08-12T09:00:54Z</dcterms:modified>
</cp:coreProperties>
</file>